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  <definedName name="_xlnm.Print_Area" localSheetId="0">ДЧБ!$A$1:$C$22</definedName>
  </definedNames>
  <calcPr calcId="125725"/>
</workbook>
</file>

<file path=xl/calcChain.xml><?xml version="1.0" encoding="utf-8"?>
<calcChain xmlns="http://schemas.openxmlformats.org/spreadsheetml/2006/main">
  <c r="B18" i="1"/>
  <c r="B14" l="1"/>
  <c r="B12"/>
  <c r="B8"/>
  <c r="B7" l="1"/>
  <c r="B6" s="1"/>
</calcChain>
</file>

<file path=xl/sharedStrings.xml><?xml version="1.0" encoding="utf-8"?>
<sst xmlns="http://schemas.openxmlformats.org/spreadsheetml/2006/main" count="21" uniqueCount="21">
  <si>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</si>
  <si>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Проведение комплексных кадастровых работ на территории Томской области</t>
  </si>
  <si>
    <t>Субсидия на 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</si>
  <si>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</si>
  <si>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</si>
  <si>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Исполнение судебных актов по предоставлению жилых помещений детям-сиротам</t>
  </si>
  <si>
    <t>Субсидии всего, в том числе:</t>
  </si>
  <si>
    <t>Субвенции всего, в том числе:</t>
  </si>
  <si>
    <t>Межбюджетные трансферты всего, в том числе:</t>
  </si>
  <si>
    <t>Безвозмездные поступления из областного бюджета всего, в том числе:</t>
  </si>
  <si>
    <t>Реконструкция Центральной котельной по адресу: Томская область, Парабельский район, с. Парабель, ул. Советская, 21а</t>
  </si>
  <si>
    <t>Реализация проектов, отобранных по итогам проведения конкурса проектов</t>
  </si>
  <si>
    <t>Подтвержденная потребность всего, в том числе:</t>
  </si>
  <si>
    <t>Безвозмездные поступления из бюджетов сельских поселений</t>
  </si>
  <si>
    <t>ИТОГО ДОХОДОВ</t>
  </si>
  <si>
    <t>Уточнение объема безвозмездный поступлений бюджета муниципального образования "Парабельский район" на 2021 год</t>
  </si>
  <si>
    <t>Возврат остатков субсидий, субвенций и иных межбюджетных трансфертов из бюджета района в областной бюджет</t>
  </si>
  <si>
    <t>рублей</t>
  </si>
  <si>
    <t>Иные МБТ из резервного фонда АТО на организацию проведения капитального ремонта служебного автомобиля NISSAN PATROL с заменой двигателя в целях увеличения срока эксплуатации транспортного средства по назначению</t>
  </si>
  <si>
    <t>Выплата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</si>
  <si>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Приложение к пояснительной записке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</si>
</sst>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b/>
      <sz val="8.5"/>
      <name val="MS Sans Serif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49" fontId="1" fillId="0" borderId="0" xfId="0" applyNumberFormat="1" applyFont="1" applyBorder="1" applyAlignment="1" applyProtection="1">
      <alignment horizontal="left" vertical="center" wrapText="1"/>
    </xf>
    <xf numFmtId="4" fontId="0" fillId="0" borderId="0" xfId="0" applyNumberFormat="1" applyAlignment="1">
      <alignment horizontal="left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Border="1" applyAlignment="1" applyProtection="1"/>
    <xf numFmtId="4" fontId="3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vertical="center" wrapText="1"/>
    </xf>
    <xf numFmtId="0" fontId="4" fillId="2" borderId="1" xfId="0" applyFont="1" applyFill="1" applyBorder="1"/>
    <xf numFmtId="0" fontId="5" fillId="2" borderId="0" xfId="0" applyFont="1" applyFill="1" applyAlignment="1">
      <alignment horizontal="left"/>
    </xf>
    <xf numFmtId="0" fontId="5" fillId="2" borderId="0" xfId="0" applyFont="1" applyFill="1"/>
    <xf numFmtId="4" fontId="2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1" xfId="0" applyBorder="1"/>
    <xf numFmtId="49" fontId="6" fillId="2" borderId="2" xfId="0" applyNumberFormat="1" applyFont="1" applyFill="1" applyBorder="1" applyAlignment="1" applyProtection="1">
      <alignment horizontal="right" vertical="top" wrapText="1"/>
    </xf>
    <xf numFmtId="0" fontId="6" fillId="2" borderId="2" xfId="0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49" fontId="6" fillId="0" borderId="2" xfId="0" applyNumberFormat="1" applyFont="1" applyBorder="1" applyAlignment="1" applyProtection="1">
      <alignment horizontal="right" vertical="top" wrapText="1"/>
    </xf>
    <xf numFmtId="49" fontId="6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right" vertical="top" wrapText="1"/>
    </xf>
    <xf numFmtId="49" fontId="6" fillId="2" borderId="2" xfId="0" applyNumberFormat="1" applyFont="1" applyFill="1" applyBorder="1" applyAlignment="1" applyProtection="1">
      <alignment horizontal="right" vertical="top" wrapText="1"/>
    </xf>
    <xf numFmtId="49" fontId="6" fillId="2" borderId="4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G22"/>
  <sheetViews>
    <sheetView showGridLines="0" tabSelected="1" view="pageBreakPreview" zoomScale="60" zoomScaleNormal="100" workbookViewId="0">
      <selection activeCell="F10" sqref="F10"/>
    </sheetView>
  </sheetViews>
  <sheetFormatPr defaultRowHeight="12.75" customHeight="1"/>
  <cols>
    <col min="1" max="1" width="35" style="1" customWidth="1"/>
    <col min="2" max="2" width="15.5703125" style="3" bestFit="1" customWidth="1"/>
    <col min="3" max="3" width="98.140625" customWidth="1"/>
    <col min="4" max="4" width="33.85546875" style="1" customWidth="1"/>
    <col min="5" max="7" width="9.140625" customWidth="1"/>
  </cols>
  <sheetData>
    <row r="1" spans="1:7" s="10" customFormat="1" ht="12.75" customHeight="1">
      <c r="A1" s="8"/>
      <c r="B1" s="9"/>
      <c r="C1" s="26" t="s">
        <v>20</v>
      </c>
      <c r="D1" s="8"/>
    </row>
    <row r="2" spans="1:7" s="10" customFormat="1" ht="15.75">
      <c r="A2" s="8"/>
      <c r="B2" s="9"/>
      <c r="D2" s="8"/>
      <c r="E2" s="11"/>
      <c r="F2" s="11"/>
      <c r="G2" s="11"/>
    </row>
    <row r="3" spans="1:7" s="10" customFormat="1" ht="15.75">
      <c r="A3" s="32" t="s">
        <v>15</v>
      </c>
      <c r="B3" s="32"/>
      <c r="C3" s="32"/>
      <c r="D3" s="8"/>
      <c r="E3" s="11"/>
      <c r="F3" s="11"/>
      <c r="G3" s="11"/>
    </row>
    <row r="5" spans="1:7" ht="15.75">
      <c r="C5" s="26" t="s">
        <v>17</v>
      </c>
    </row>
    <row r="6" spans="1:7" ht="15.75">
      <c r="A6" s="5" t="s">
        <v>14</v>
      </c>
      <c r="B6" s="23">
        <f>B7+B22</f>
        <v>26581226.560000002</v>
      </c>
      <c r="C6" s="27"/>
    </row>
    <row r="7" spans="1:7" ht="47.25">
      <c r="A7" s="5" t="s">
        <v>9</v>
      </c>
      <c r="B7" s="23">
        <f>B8+B12+B14-B17+B18</f>
        <v>16581226.560000001</v>
      </c>
      <c r="C7" s="6"/>
      <c r="D7" s="2"/>
    </row>
    <row r="8" spans="1:7" ht="15.75">
      <c r="A8" s="33" t="s">
        <v>6</v>
      </c>
      <c r="B8" s="23">
        <f>B9+B10+B11</f>
        <v>15909760.17</v>
      </c>
      <c r="C8" s="7"/>
    </row>
    <row r="9" spans="1:7" s="15" customFormat="1" ht="31.5">
      <c r="A9" s="34"/>
      <c r="B9" s="12">
        <v>3892455</v>
      </c>
      <c r="C9" s="13" t="s">
        <v>0</v>
      </c>
      <c r="D9" s="14"/>
    </row>
    <row r="10" spans="1:7" s="15" customFormat="1" ht="15.75">
      <c r="A10" s="34"/>
      <c r="B10" s="12">
        <v>17305.169999999998</v>
      </c>
      <c r="C10" s="13" t="s">
        <v>1</v>
      </c>
      <c r="D10" s="14"/>
    </row>
    <row r="11" spans="1:7" s="15" customFormat="1" ht="47.25">
      <c r="A11" s="35"/>
      <c r="B11" s="12">
        <v>12000000</v>
      </c>
      <c r="C11" s="13" t="s">
        <v>2</v>
      </c>
      <c r="D11" s="16"/>
    </row>
    <row r="12" spans="1:7" s="15" customFormat="1" ht="15.75">
      <c r="A12" s="36" t="s">
        <v>7</v>
      </c>
      <c r="B12" s="24">
        <f>B13</f>
        <v>-156000</v>
      </c>
      <c r="C12" s="17"/>
      <c r="D12" s="14"/>
    </row>
    <row r="13" spans="1:7" s="15" customFormat="1" ht="31.5">
      <c r="A13" s="37"/>
      <c r="B13" s="12">
        <v>-156000</v>
      </c>
      <c r="C13" s="13" t="s">
        <v>3</v>
      </c>
      <c r="D13" s="14"/>
    </row>
    <row r="14" spans="1:7" s="20" customFormat="1" ht="15.75">
      <c r="A14" s="29" t="s">
        <v>8</v>
      </c>
      <c r="B14" s="25">
        <f>B15+B16</f>
        <v>2090052.2</v>
      </c>
      <c r="C14" s="18"/>
      <c r="D14" s="19"/>
    </row>
    <row r="15" spans="1:7" s="15" customFormat="1" ht="31.5">
      <c r="A15" s="30"/>
      <c r="B15" s="12">
        <v>20</v>
      </c>
      <c r="C15" s="13" t="s">
        <v>19</v>
      </c>
      <c r="D15" s="14"/>
    </row>
    <row r="16" spans="1:7" s="15" customFormat="1" ht="15.75">
      <c r="A16" s="31"/>
      <c r="B16" s="12">
        <v>2090032.2</v>
      </c>
      <c r="C16" s="13" t="s">
        <v>5</v>
      </c>
      <c r="D16" s="14"/>
    </row>
    <row r="17" spans="1:4" s="20" customFormat="1" ht="82.5" customHeight="1">
      <c r="A17" s="28" t="s">
        <v>16</v>
      </c>
      <c r="B17" s="25">
        <v>8841208.3800000008</v>
      </c>
      <c r="C17" s="18"/>
      <c r="D17" s="19"/>
    </row>
    <row r="18" spans="1:4" s="20" customFormat="1" ht="15.75">
      <c r="A18" s="29" t="s">
        <v>12</v>
      </c>
      <c r="B18" s="25">
        <f>SUM(B19:B21)</f>
        <v>7578622.5700000003</v>
      </c>
      <c r="C18" s="18"/>
      <c r="D18" s="19"/>
    </row>
    <row r="19" spans="1:4" s="15" customFormat="1" ht="31.5">
      <c r="A19" s="30"/>
      <c r="B19" s="21">
        <v>5981512.5700000003</v>
      </c>
      <c r="C19" s="22" t="s">
        <v>10</v>
      </c>
      <c r="D19" s="14"/>
    </row>
    <row r="20" spans="1:4" s="15" customFormat="1" ht="47.25">
      <c r="A20" s="30"/>
      <c r="B20" s="21">
        <v>1500000</v>
      </c>
      <c r="C20" s="22" t="s">
        <v>18</v>
      </c>
      <c r="D20" s="14"/>
    </row>
    <row r="21" spans="1:4" s="15" customFormat="1" ht="15.75">
      <c r="A21" s="31"/>
      <c r="B21" s="21">
        <v>97110</v>
      </c>
      <c r="C21" s="22" t="s">
        <v>11</v>
      </c>
      <c r="D21" s="14"/>
    </row>
    <row r="22" spans="1:4" s="15" customFormat="1" ht="47.25">
      <c r="A22" s="4" t="s">
        <v>13</v>
      </c>
      <c r="B22" s="25">
        <v>10000000</v>
      </c>
      <c r="C22" s="13" t="s">
        <v>4</v>
      </c>
      <c r="D22" s="14"/>
    </row>
  </sheetData>
  <mergeCells count="5">
    <mergeCell ref="A18:A21"/>
    <mergeCell ref="A3:C3"/>
    <mergeCell ref="A8:A11"/>
    <mergeCell ref="A12:A13"/>
    <mergeCell ref="A14:A16"/>
  </mergeCells>
  <pageMargins left="0.78740157480314965" right="0.78740157480314965" top="0.78740157480314965" bottom="0.39370078740157483" header="0.15748031496062992" footer="0.1574803149606299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V'alova</dc:creator>
  <dc:description>POI HSSF rep:2.52.0.266</dc:description>
  <cp:lastModifiedBy>But</cp:lastModifiedBy>
  <cp:lastPrinted>2021-03-11T04:31:35Z</cp:lastPrinted>
  <dcterms:created xsi:type="dcterms:W3CDTF">2021-03-04T10:30:51Z</dcterms:created>
  <dcterms:modified xsi:type="dcterms:W3CDTF">2021-03-11T04:38:38Z</dcterms:modified>
</cp:coreProperties>
</file>